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0" i="28" l="1"/>
  <c r="U19" i="28" l="1"/>
  <c r="U18" i="28"/>
  <c r="U21" i="28" l="1"/>
  <c r="U22" i="28" l="1"/>
  <c r="U23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<sst xmlns="http://schemas.openxmlformats.org/spreadsheetml/2006/main" count="214" uniqueCount="107">
  <si>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</si>
  <si>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</si>
  <si>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</si>
  <si>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</si>
  <si>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</si>
  <si>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</si>
  <si>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</si>
  <si>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</si>
  <si>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</si>
  <si>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</si>
  <si>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</si>
  <si>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</si>
  <si>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</si>
  <si>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</si>
  <si>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</si>
  <si>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</si>
  <si>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</si>
  <si>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</si>
  <si>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</si>
  <si>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</si>
  <si>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</si>
  <si>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</si>
  <si>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</si>
  <si>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</si>
  <si>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</si>
  <si>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</si>
  <si>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</si>
  <si>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</si>
  <si>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</si>
  <si>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</si>
  <si>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</si>
  <si>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</si>
  <si>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</si>
  <si>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</si>
  <si>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</si>
  <si>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</si>
  <si>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</si>
  <si>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</si>
  <si>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</si>
  <si>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</si>
  <si>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</si>
  <si>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</si>
  <si>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</si>
  <si>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</si>
  <si>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</si>
  <si>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</si>
  <si>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</si>
  <si>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</si>
  <si>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</si>
  <si>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</si>
  <si>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</si>
  <si>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</si>
  <si>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</si>
  <si>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</si>
  <si>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</si>
  <si>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</si>
  <si>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</si>
  <si>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</si>
  <si>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</si>
  <si>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</si>
  <si>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</si>
  <si>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</si>
  <si>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</si>
  <si>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</si>
  <si>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</si>
  <si>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</si>
  <si>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</si>
  <si>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</si>
  <si>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</si>
  <si>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</si>
  <si>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</si>
  <si>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</si>
  <si>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</si>
  <si>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</si>
  <si>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</si>
  <si>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</si>
  <si>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</si>
  <si>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</si>
  <si>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</si>
  <si>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</si>
  <si>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</si>
  <si>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</si>
  <si>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</si>
  <si>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</si>
  <si>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</si>
  <si>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</si>
  <si>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</si>
  <si>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</si>
  <si>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</si>
  <si>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</si>
  <si>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</si>
  <si>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опор ВЛ 0,4 - 750 кВ</t>
  </si>
  <si>
    <t>1 км</t>
  </si>
  <si>
    <t>Л3-01-1</t>
  </si>
  <si>
    <t>1.1.1.1</t>
  </si>
  <si>
    <t>СВ 105-5</t>
  </si>
  <si>
    <t>Год раскрытия информации: 2026 год</t>
  </si>
  <si>
    <t>2026</t>
  </si>
  <si>
    <t>0,123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</si>
  <si>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</si>
  <si>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</si>
  <si>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141</t>
  </si>
  <si>
    <t>1 ед</t>
  </si>
  <si>
    <t>Л11-01</t>
  </si>
  <si>
    <t>P_Кд_25_ЛК150_016722</t>
  </si>
  <si>
    <t xml:space="preserve">Электроснабжение ЭПУ потребителей в соответствии с договором на ТП № 4-38-25-1735 г. Краснодар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</si>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</sst>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71" formatCode="_-* #,##0.0000\ _₽_-;\-* #,##0.0000\ _₽_-;_-* &quot;-&quot;??\ _₽_-;_-@_-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49" fontId="59" fillId="0" borderId="18" xfId="0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171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76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04" t="s">
        <v>79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77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4" t="s">
        <v>96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94</v>
      </c>
      <c r="C18" s="87" t="s">
        <v>105</v>
      </c>
      <c r="D18" s="84" t="s">
        <v>104</v>
      </c>
      <c r="E18" s="64" t="s">
        <v>80</v>
      </c>
      <c r="F18" s="65" t="s">
        <v>84</v>
      </c>
      <c r="G18" s="97"/>
      <c r="H18" s="97"/>
      <c r="I18" s="97" t="s">
        <v>97</v>
      </c>
      <c r="J18" s="65" t="s">
        <v>86</v>
      </c>
      <c r="K18" s="65" t="s">
        <v>87</v>
      </c>
      <c r="L18" s="97"/>
      <c r="M18" s="97"/>
      <c r="N18" s="102" t="s">
        <v>57</v>
      </c>
      <c r="O18" s="65" t="s">
        <v>56</v>
      </c>
      <c r="P18" s="65" t="s">
        <v>98</v>
      </c>
      <c r="Q18" s="102" t="s">
        <v>58</v>
      </c>
      <c r="R18" s="102" t="s">
        <v>88</v>
      </c>
      <c r="S18" s="66">
        <v>664.4</v>
      </c>
      <c r="T18" s="66">
        <v>1.42</v>
      </c>
      <c r="U18" s="66">
        <f t="shared" ref="U18" si="0">O18*P18*S18*T18</f>
        <v>116.04410399999999</v>
      </c>
      <c r="V18" s="65" t="s">
        <v>7</v>
      </c>
    </row>
    <row r="19" spans="2:22" s="8" customFormat="1" ht="45.75" customHeight="1" x14ac:dyDescent="0.25">
      <c r="B19" s="83" t="s">
        <v>94</v>
      </c>
      <c r="C19" s="87" t="s">
        <v>105</v>
      </c>
      <c r="D19" s="84" t="s">
        <v>104</v>
      </c>
      <c r="E19" s="99" t="s">
        <v>89</v>
      </c>
      <c r="F19" s="65" t="s">
        <v>84</v>
      </c>
      <c r="G19" s="97"/>
      <c r="H19" s="97"/>
      <c r="I19" s="97" t="s">
        <v>97</v>
      </c>
      <c r="J19" s="65" t="s">
        <v>86</v>
      </c>
      <c r="K19" s="65" t="s">
        <v>87</v>
      </c>
      <c r="L19" s="97"/>
      <c r="M19" s="97"/>
      <c r="N19" s="102" t="s">
        <v>57</v>
      </c>
      <c r="O19" s="65" t="s">
        <v>56</v>
      </c>
      <c r="P19" s="65" t="s">
        <v>98</v>
      </c>
      <c r="Q19" s="102" t="s">
        <v>58</v>
      </c>
      <c r="R19" s="102" t="s">
        <v>90</v>
      </c>
      <c r="S19" s="66">
        <v>963.68</v>
      </c>
      <c r="T19" s="66">
        <v>2.0299999999999998</v>
      </c>
      <c r="U19" s="66">
        <f>O19*P19*S19*T19</f>
        <v>240.62125919999994</v>
      </c>
      <c r="V19" s="65" t="s">
        <v>7</v>
      </c>
    </row>
    <row r="20" spans="2:22" s="8" customFormat="1" ht="56.25" customHeight="1" x14ac:dyDescent="0.25">
      <c r="B20" s="129" t="s">
        <v>94</v>
      </c>
      <c r="C20" s="87" t="s">
        <v>105</v>
      </c>
      <c r="D20" s="84" t="s">
        <v>104</v>
      </c>
      <c r="E20" s="99" t="s">
        <v>99</v>
      </c>
      <c r="F20" s="130" t="s">
        <v>84</v>
      </c>
      <c r="G20" s="131"/>
      <c r="H20" s="131"/>
      <c r="I20" s="131" t="s">
        <v>97</v>
      </c>
      <c r="J20" s="130" t="s">
        <v>86</v>
      </c>
      <c r="K20" s="130" t="s">
        <v>100</v>
      </c>
      <c r="L20" s="131"/>
      <c r="M20" s="131"/>
      <c r="N20" s="103" t="s">
        <v>57</v>
      </c>
      <c r="O20" s="130" t="s">
        <v>56</v>
      </c>
      <c r="P20" s="130" t="s">
        <v>101</v>
      </c>
      <c r="Q20" s="103" t="s">
        <v>102</v>
      </c>
      <c r="R20" s="103" t="s">
        <v>103</v>
      </c>
      <c r="S20" s="100">
        <v>4.95</v>
      </c>
      <c r="T20" s="100">
        <v>2.0299999999999998</v>
      </c>
      <c r="U20" s="100">
        <f>T20*P20*O20</f>
        <v>286.22999999999996</v>
      </c>
      <c r="V20" s="130" t="s">
        <v>7</v>
      </c>
    </row>
    <row r="21" spans="2:22" s="8" customFormat="1" ht="45.75" customHeight="1" x14ac:dyDescent="0.25">
      <c r="B21" s="83" t="s">
        <v>94</v>
      </c>
      <c r="C21" s="87" t="s">
        <v>105</v>
      </c>
      <c r="D21" s="84" t="s">
        <v>104</v>
      </c>
      <c r="E21" s="99" t="s">
        <v>91</v>
      </c>
      <c r="F21" s="65" t="s">
        <v>84</v>
      </c>
      <c r="G21" s="97"/>
      <c r="H21" s="97"/>
      <c r="I21" s="97" t="s">
        <v>97</v>
      </c>
      <c r="J21" s="65" t="s">
        <v>86</v>
      </c>
      <c r="K21" s="65" t="s">
        <v>95</v>
      </c>
      <c r="L21" s="97"/>
      <c r="M21" s="97"/>
      <c r="N21" s="98" t="s">
        <v>57</v>
      </c>
      <c r="O21" s="65" t="s">
        <v>56</v>
      </c>
      <c r="P21" s="65" t="s">
        <v>98</v>
      </c>
      <c r="Q21" s="101" t="s">
        <v>92</v>
      </c>
      <c r="R21" s="101" t="s">
        <v>93</v>
      </c>
      <c r="S21" s="100">
        <v>949.02</v>
      </c>
      <c r="T21" s="100">
        <v>1.1599999999999999</v>
      </c>
      <c r="U21" s="66">
        <f t="shared" ref="U21:U22" si="1">O21*P21*S21*T21</f>
        <v>135.40617359999999</v>
      </c>
      <c r="V21" s="65" t="s">
        <v>7</v>
      </c>
    </row>
    <row r="22" spans="2:22" s="8" customFormat="1" ht="45.75" customHeight="1" x14ac:dyDescent="0.25">
      <c r="B22" s="83" t="s">
        <v>94</v>
      </c>
      <c r="C22" s="87" t="s">
        <v>105</v>
      </c>
      <c r="D22" s="84" t="s">
        <v>104</v>
      </c>
      <c r="E22" s="64" t="s">
        <v>81</v>
      </c>
      <c r="F22" s="65" t="s">
        <v>84</v>
      </c>
      <c r="G22" s="97"/>
      <c r="H22" s="97"/>
      <c r="I22" s="97" t="s">
        <v>97</v>
      </c>
      <c r="J22" s="65" t="s">
        <v>86</v>
      </c>
      <c r="K22" s="65" t="s">
        <v>85</v>
      </c>
      <c r="L22" s="97"/>
      <c r="M22" s="97"/>
      <c r="N22" s="96" t="s">
        <v>57</v>
      </c>
      <c r="O22" s="65" t="s">
        <v>56</v>
      </c>
      <c r="P22" s="65" t="s">
        <v>56</v>
      </c>
      <c r="Q22" s="96" t="s">
        <v>83</v>
      </c>
      <c r="R22" s="96" t="s">
        <v>82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5">
        <f>SUM(U18:U22)</f>
        <v>1012.3315367999999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68" priority="46"/>
    <cfRule type="duplicateValues" dxfId="67" priority="47"/>
  </conditionalFormatting>
  <conditionalFormatting sqref="D18">
    <cfRule type="duplicateValues" dxfId="66" priority="48"/>
  </conditionalFormatting>
  <conditionalFormatting sqref="D19">
    <cfRule type="duplicateValues" dxfId="47" priority="10"/>
    <cfRule type="duplicateValues" dxfId="46" priority="11"/>
  </conditionalFormatting>
  <conditionalFormatting sqref="D19">
    <cfRule type="duplicateValues" dxfId="43" priority="12"/>
  </conditionalFormatting>
  <conditionalFormatting sqref="D20">
    <cfRule type="duplicateValues" dxfId="41" priority="7"/>
    <cfRule type="duplicateValues" dxfId="40" priority="8"/>
  </conditionalFormatting>
  <conditionalFormatting sqref="D20">
    <cfRule type="duplicateValues" dxfId="37" priority="9"/>
  </conditionalFormatting>
  <conditionalFormatting sqref="D21">
    <cfRule type="duplicateValues" dxfId="35" priority="4"/>
    <cfRule type="duplicateValues" dxfId="34" priority="5"/>
  </conditionalFormatting>
  <conditionalFormatting sqref="D21">
    <cfRule type="duplicateValues" dxfId="31" priority="6"/>
  </conditionalFormatting>
  <conditionalFormatting sqref="D22">
    <cfRule type="duplicateValues" dxfId="29" priority="1"/>
    <cfRule type="duplicateValues" dxfId="28" priority="2"/>
  </conditionalFormatting>
  <conditionalFormatting sqref="D22">
    <cfRule type="duplicateValues" dxfId="25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96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94</v>
      </c>
      <c r="C15" s="87" t="s">
        <v>105</v>
      </c>
      <c r="D15" s="84" t="s">
        <v>104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5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5" customFormat="1" ht="18.75" x14ac:dyDescent="0.3">
      <c r="B9" s="120" t="s">
        <v>96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69</v>
      </c>
      <c r="R12" s="122" t="s">
        <v>70</v>
      </c>
      <c r="S12" s="122" t="s">
        <v>71</v>
      </c>
      <c r="T12" s="122" t="s">
        <v>72</v>
      </c>
      <c r="U12" s="122" t="s">
        <v>73</v>
      </c>
      <c r="V12" s="122" t="s">
        <v>74</v>
      </c>
      <c r="W12" s="122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9"/>
      <c r="C13" s="109"/>
      <c r="D13" s="109"/>
      <c r="E13" s="109"/>
      <c r="F13" s="10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9"/>
      <c r="M13" s="109"/>
      <c r="N13" s="121"/>
      <c r="O13" s="121"/>
      <c r="P13" s="123"/>
      <c r="Q13" s="122" t="s">
        <v>59</v>
      </c>
      <c r="R13" s="122" t="s">
        <v>59</v>
      </c>
      <c r="S13" s="122" t="s">
        <v>59</v>
      </c>
      <c r="T13" s="122" t="s">
        <v>59</v>
      </c>
      <c r="U13" s="122" t="s">
        <v>59</v>
      </c>
      <c r="V13" s="122" t="s">
        <v>59</v>
      </c>
      <c r="W13" s="122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83" t="s">
        <v>94</v>
      </c>
      <c r="C15" s="87" t="s">
        <v>105</v>
      </c>
      <c r="D15" s="84" t="s">
        <v>104</v>
      </c>
      <c r="E15" s="68">
        <v>2026</v>
      </c>
      <c r="F15" s="68">
        <v>2026</v>
      </c>
      <c r="G15" s="38">
        <f>'20.1'!U23/1000</f>
        <v>1.0123315367999999</v>
      </c>
      <c r="H15" s="38">
        <f>G15*1.2</f>
        <v>1.2147978441599998</v>
      </c>
      <c r="I15" s="75">
        <f>H15*'20.4'!C14/100*'20.4'!D14/100*'20.4'!E14/100*'20.4'!F14/100*'20.4'!G14/100</f>
        <v>1.6904741413052644</v>
      </c>
      <c r="J15" s="86">
        <f>'20.2'!M16/1000</f>
        <v>0</v>
      </c>
      <c r="K15" s="38">
        <f>I15+J15</f>
        <v>1.6904741413052644</v>
      </c>
      <c r="L15" s="75"/>
      <c r="M15" s="79">
        <f>K15-L15</f>
        <v>1.6904741413052644</v>
      </c>
      <c r="N15" s="75">
        <v>0</v>
      </c>
      <c r="O15" s="75">
        <f>H15-N15</f>
        <v>1.2147978441599998</v>
      </c>
      <c r="P15" s="75">
        <f>SUM(Q15:W15)</f>
        <v>0</v>
      </c>
      <c r="Q15" s="77">
        <v>0</v>
      </c>
      <c r="R15" s="78">
        <v>0</v>
      </c>
      <c r="S15" s="132" t="s">
        <v>106</v>
      </c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8" t="s">
        <v>79</v>
      </c>
      <c r="C7" s="128"/>
      <c r="D7" s="128"/>
      <c r="E7" s="128"/>
      <c r="F7" s="128"/>
      <c r="G7" s="128"/>
      <c r="H7" s="128"/>
      <c r="I7" s="128"/>
      <c r="J7" s="59"/>
    </row>
    <row r="8" spans="2:12" ht="18.75" x14ac:dyDescent="0.25">
      <c r="B8" s="125" t="s">
        <v>77</v>
      </c>
      <c r="C8" s="125"/>
      <c r="D8" s="125"/>
      <c r="E8" s="125"/>
      <c r="F8" s="125"/>
      <c r="G8" s="125"/>
      <c r="H8" s="125"/>
      <c r="I8" s="125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6" t="s">
        <v>96</v>
      </c>
      <c r="C10" s="126"/>
      <c r="D10" s="126"/>
      <c r="E10" s="126"/>
      <c r="F10" s="126"/>
      <c r="G10" s="126"/>
      <c r="H10" s="126"/>
      <c r="I10" s="126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7" t="s">
        <v>1</v>
      </c>
      <c r="C12" s="127" t="s">
        <v>49</v>
      </c>
      <c r="D12" s="127" t="s">
        <v>59</v>
      </c>
      <c r="E12" s="127" t="s">
        <v>59</v>
      </c>
      <c r="F12" s="127" t="s">
        <v>59</v>
      </c>
      <c r="G12" s="127" t="s">
        <v>59</v>
      </c>
      <c r="H12" s="127" t="s">
        <v>59</v>
      </c>
      <c r="I12" s="127" t="s">
        <v>59</v>
      </c>
      <c r="J12" s="60"/>
      <c r="K12" s="63"/>
      <c r="L12" s="63"/>
    </row>
    <row r="13" spans="2:12" ht="18.75" x14ac:dyDescent="0.25">
      <c r="B13" s="127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2026-08-05T12:48:19Z</dcterms:modified>
</cp:coreProperties>
</file>